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ManagingLogisticsFLows\7th edition\Instructors manual - 7th edition\Final IM\Chap 15 - Cases, Discussion Questions, Examples &amp; Exercises\Exercises\"/>
    </mc:Choice>
  </mc:AlternateContent>
  <bookViews>
    <workbookView xWindow="120" yWindow="120" windowWidth="15480" windowHeight="9860"/>
  </bookViews>
  <sheets>
    <sheet name="15-2 a&amp;b" sheetId="1" r:id="rId1"/>
    <sheet name="15-2 c" sheetId="4" r:id="rId2"/>
    <sheet name="Sheet2" sheetId="2" r:id="rId3"/>
    <sheet name="Sheet3" sheetId="3" r:id="rId4"/>
  </sheets>
  <calcPr calcId="162913"/>
</workbook>
</file>

<file path=xl/calcChain.xml><?xml version="1.0" encoding="utf-8"?>
<calcChain xmlns="http://schemas.openxmlformats.org/spreadsheetml/2006/main">
  <c r="B19" i="1" l="1"/>
  <c r="B19" i="4" l="1"/>
  <c r="B17" i="4"/>
  <c r="B26" i="4" s="1"/>
  <c r="B17" i="1"/>
  <c r="B25" i="4" l="1"/>
  <c r="B28" i="4" s="1"/>
  <c r="B25" i="1"/>
  <c r="B26" i="1"/>
  <c r="B28" i="1" s="1"/>
  <c r="B29" i="1" l="1"/>
  <c r="B32" i="1" s="1"/>
  <c r="B30" i="1"/>
  <c r="B30" i="4"/>
  <c r="B29" i="4"/>
  <c r="B32" i="4" s="1"/>
  <c r="B31" i="4"/>
  <c r="B31" i="1"/>
  <c r="B33" i="4" l="1"/>
  <c r="B33" i="1"/>
</calcChain>
</file>

<file path=xl/sharedStrings.xml><?xml version="1.0" encoding="utf-8"?>
<sst xmlns="http://schemas.openxmlformats.org/spreadsheetml/2006/main" count="40" uniqueCount="23">
  <si>
    <t>Buyback Contracts</t>
  </si>
  <si>
    <t>Inputs</t>
  </si>
  <si>
    <t>Standard Deviation of demand</t>
  </si>
  <si>
    <t>Intermediate Calculations</t>
  </si>
  <si>
    <t>Outputs</t>
  </si>
  <si>
    <t>Total Supply Chain Profit =</t>
  </si>
  <si>
    <t>Publisher's E(Profit)</t>
  </si>
  <si>
    <t>Expected overstock</t>
  </si>
  <si>
    <t>Expected understock</t>
  </si>
  <si>
    <t>Studio's E(Profit)</t>
  </si>
  <si>
    <t>VideosRUs Expected Profit</t>
  </si>
  <si>
    <r>
      <t xml:space="preserve">Studio's Cost, </t>
    </r>
    <r>
      <rPr>
        <i/>
        <sz val="12"/>
        <rFont val="Arial"/>
        <family val="2"/>
      </rPr>
      <t>v</t>
    </r>
  </si>
  <si>
    <r>
      <t xml:space="preserve">Order size, </t>
    </r>
    <r>
      <rPr>
        <i/>
        <sz val="12"/>
        <rFont val="Arial"/>
        <family val="2"/>
      </rPr>
      <t>O*</t>
    </r>
  </si>
  <si>
    <t>VideosRUs's Expected Profit</t>
  </si>
  <si>
    <r>
      <t xml:space="preserve">Mean Demand, </t>
    </r>
    <r>
      <rPr>
        <i/>
        <sz val="12"/>
        <rFont val="Arial"/>
        <family val="2"/>
      </rPr>
      <t>μ</t>
    </r>
  </si>
  <si>
    <r>
      <t xml:space="preserve">VideosRUs's Cost, </t>
    </r>
    <r>
      <rPr>
        <i/>
        <sz val="12"/>
        <rFont val="Arial"/>
        <family val="2"/>
      </rPr>
      <t>c</t>
    </r>
    <r>
      <rPr>
        <sz val="12"/>
        <rFont val="Arial"/>
        <family val="2"/>
      </rPr>
      <t xml:space="preserve"> =</t>
    </r>
  </si>
  <si>
    <r>
      <t xml:space="preserve">VideosRUs's Sale price, </t>
    </r>
    <r>
      <rPr>
        <i/>
        <sz val="12"/>
        <rFont val="Arial"/>
        <family val="2"/>
      </rPr>
      <t>p</t>
    </r>
    <r>
      <rPr>
        <sz val="12"/>
        <rFont val="Arial"/>
        <family val="2"/>
      </rPr>
      <t xml:space="preserve"> =</t>
    </r>
  </si>
  <si>
    <r>
      <t xml:space="preserve">VideosRUs's Salvage value, </t>
    </r>
    <r>
      <rPr>
        <i/>
        <sz val="12"/>
        <rFont val="Arial"/>
        <family val="2"/>
      </rPr>
      <t>s</t>
    </r>
    <r>
      <rPr>
        <sz val="12"/>
        <rFont val="Arial"/>
        <family val="2"/>
      </rPr>
      <t xml:space="preserve"> = </t>
    </r>
    <r>
      <rPr>
        <i/>
        <sz val="12"/>
        <rFont val="Arial"/>
        <family val="2"/>
      </rPr>
      <t>b</t>
    </r>
    <r>
      <rPr>
        <sz val="12"/>
        <rFont val="Arial"/>
        <family val="2"/>
      </rPr>
      <t xml:space="preserve"> =</t>
    </r>
  </si>
  <si>
    <r>
      <t xml:space="preserve">Studio's Sale price, </t>
    </r>
    <r>
      <rPr>
        <i/>
        <sz val="12"/>
        <rFont val="Arial"/>
        <family val="2"/>
      </rPr>
      <t>c</t>
    </r>
  </si>
  <si>
    <r>
      <t xml:space="preserve">Studio's buyback price, </t>
    </r>
    <r>
      <rPr>
        <i/>
        <sz val="12"/>
        <rFont val="Arial"/>
        <family val="2"/>
      </rPr>
      <t>b</t>
    </r>
  </si>
  <si>
    <r>
      <t xml:space="preserve">Cost of Understocking, </t>
    </r>
    <r>
      <rPr>
        <i/>
        <sz val="12"/>
        <rFont val="Arial"/>
        <family val="2"/>
      </rPr>
      <t>Cu</t>
    </r>
  </si>
  <si>
    <r>
      <t xml:space="preserve">Cost of Overstocking, </t>
    </r>
    <r>
      <rPr>
        <i/>
        <sz val="12"/>
        <rFont val="Arial"/>
        <family val="2"/>
      </rPr>
      <t>Co</t>
    </r>
  </si>
  <si>
    <r>
      <t xml:space="preserve">VideosRUs's order size, </t>
    </r>
    <r>
      <rPr>
        <i/>
        <sz val="12"/>
        <rFont val="Arial"/>
        <family val="2"/>
      </rPr>
      <t>O</t>
    </r>
    <r>
      <rPr>
        <sz val="12"/>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</si>
</sst>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quot;* #,##0.00_);_(&quot;$&quot;* \(#,##0.00\);_(&quot;$&quot;* &quot;-&quot;??_);_(@_)"/>
    <numFmt numFmtId="43" formatCode="_(* #,##0.00_);_(* \(#,##0.00\);_(* &quot;-&quot;??_);_(@_)"/>
    <numFmt numFmtId="164" formatCode="_(&quot;$&quot;* #,##0_);_(&quot;$&quot;* \(#,##0\);_(&quot;$&quot;* &quot;-&quot;??_);_(@_)"/>
    <numFmt numFmtId="165" formatCode="#,##0.0000_);\(#,##0.0000\)"/>
    <numFmt numFmtId="166" formatCode="_(* #,##0_);_(* \(#,##0\);_(* &quot;-&quot;??_);_(@_)"/>
  </numFmts>
  <fonts count="9" x14ac:knownFonts="1">
    <font>
      <sz val="10"/>
      <name val="Arial"/>
    </font>
    <font>
      <sz val="10"/>
      <name val="Arial"/>
      <family val="2"/>
    </font>
    <font>
      <sz val="8"/>
      <name val="Arial"/>
      <family val="2"/>
    </font>
    <font>
      <b/>
      <i/>
      <u/>
      <sz val="12"/>
      <name val="Arial"/>
      <family val="2"/>
    </font>
    <font>
      <sz val="12"/>
      <name val="Arial"/>
      <family val="2"/>
    </font>
    <font>
      <b/>
      <i/>
      <sz val="12"/>
      <name val="Arial"/>
      <family val="2"/>
    </font>
    <font>
      <b/>
      <sz val="12"/>
      <name val="Arial"/>
      <family val="2"/>
    </font>
    <font>
      <i/>
      <sz val="12"/>
      <name val="Arial"/>
      <family val="2"/>
    </font>
    <font>
      <sz val="10"/>
      <name val="Arial"/>
      <family val="2"/>
    </font>
  </fonts>
  <fills count="6">
    <fill>
      <patternFill patternType="none"/>
    </fill>
    <fill>
      <patternFill patternType="gray125"/>
    </fill>
    <fill>
      <patternFill patternType="solid">
        <fgColor indexed="44"/>
        <bgColor indexed="64"/>
      </patternFill>
    </fill>
    <fill>
      <patternFill patternType="solid">
        <fgColor indexed="46"/>
        <bgColor indexed="64"/>
      </patternFill>
    </fill>
    <fill>
      <patternFill patternType="solid">
        <fgColor indexed="11"/>
        <bgColor indexed="64"/>
      </patternFill>
    </fill>
    <fill>
      <patternFill patternType="solid">
        <fgColor indexed="40"/>
        <bgColor indexed="64"/>
      </patternFill>
    </fill>
  </fills>
  <borders count="12">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top/>
      <bottom/>
      <diagonal/>
    </border>
    <border>
      <left/>
      <right style="medium">
        <color indexed="64"/>
      </right>
      <top/>
      <bottom style="medium">
        <color indexed="64"/>
      </bottom>
      <diagonal/>
    </border>
  </borders>
  <cellStyleXfs count="3">
    <xf numFmtId="0" fontId="0" fillId="0" borderId="0"/>
    <xf numFmtId="44" fontId="1" fillId="0" borderId="0" applyFont="0" applyFill="0" applyBorder="0" applyAlignment="0" applyProtection="0"/>
    <xf numFmtId="43" fontId="8" fillId="0" borderId="0" applyFont="0" applyFill="0" applyBorder="0" applyAlignment="0" applyProtection="0"/>
  </cellStyleXfs>
  <cellXfs count="37">
    <xf numFmtId="0" fontId="0" fillId="0" borderId="0" xfId="0"/>
    <xf numFmtId="0" fontId="3" fillId="0" borderId="0" xfId="0" applyFont="1"/>
    <xf numFmtId="0" fontId="4" fillId="0" borderId="0" xfId="0" applyFont="1"/>
    <xf numFmtId="0" fontId="5" fillId="0" borderId="0" xfId="0" applyFont="1" applyBorder="1"/>
    <xf numFmtId="0" fontId="6" fillId="0" borderId="0" xfId="0" applyFont="1" applyBorder="1"/>
    <xf numFmtId="0" fontId="4" fillId="2" borderId="1" xfId="0" applyFont="1" applyFill="1" applyBorder="1"/>
    <xf numFmtId="0" fontId="4" fillId="2" borderId="3" xfId="0" applyFont="1" applyFill="1" applyBorder="1"/>
    <xf numFmtId="0" fontId="4" fillId="2" borderId="5" xfId="0" applyFont="1" applyFill="1" applyBorder="1"/>
    <xf numFmtId="164" fontId="4" fillId="2" borderId="6" xfId="1" applyNumberFormat="1" applyFont="1" applyFill="1" applyBorder="1"/>
    <xf numFmtId="0" fontId="4" fillId="2" borderId="7" xfId="0" applyFont="1" applyFill="1" applyBorder="1"/>
    <xf numFmtId="44" fontId="4" fillId="2" borderId="8" xfId="1" applyNumberFormat="1" applyFont="1" applyFill="1" applyBorder="1"/>
    <xf numFmtId="164" fontId="4" fillId="2" borderId="6" xfId="1" applyNumberFormat="1" applyFont="1" applyFill="1" applyBorder="1" applyProtection="1">
      <protection locked="0"/>
    </xf>
    <xf numFmtId="164" fontId="4" fillId="2" borderId="8" xfId="1" applyNumberFormat="1" applyFont="1" applyFill="1" applyBorder="1" applyProtection="1">
      <protection locked="0"/>
    </xf>
    <xf numFmtId="0" fontId="4" fillId="2" borderId="9" xfId="0" applyFont="1" applyFill="1" applyBorder="1"/>
    <xf numFmtId="164" fontId="4" fillId="5" borderId="11" xfId="1" applyNumberFormat="1" applyFont="1" applyFill="1" applyBorder="1" applyProtection="1">
      <protection locked="0"/>
    </xf>
    <xf numFmtId="0" fontId="4" fillId="0" borderId="0" xfId="0" applyFont="1" applyFill="1" applyBorder="1"/>
    <xf numFmtId="164" fontId="4" fillId="0" borderId="0" xfId="1" applyNumberFormat="1" applyFont="1" applyFill="1" applyBorder="1" applyProtection="1">
      <protection locked="0"/>
    </xf>
    <xf numFmtId="0" fontId="5" fillId="0" borderId="10" xfId="0" applyFont="1" applyFill="1" applyBorder="1"/>
    <xf numFmtId="0" fontId="4" fillId="0" borderId="0" xfId="0" applyFont="1" applyBorder="1"/>
    <xf numFmtId="0" fontId="4" fillId="3" borderId="1" xfId="0" applyFont="1" applyFill="1" applyBorder="1"/>
    <xf numFmtId="44" fontId="4" fillId="3" borderId="2" xfId="1" applyNumberFormat="1" applyFont="1" applyFill="1" applyBorder="1"/>
    <xf numFmtId="165" fontId="4" fillId="0" borderId="0" xfId="0" applyNumberFormat="1" applyFont="1"/>
    <xf numFmtId="0" fontId="4" fillId="3" borderId="9" xfId="0" applyFont="1" applyFill="1" applyBorder="1"/>
    <xf numFmtId="44" fontId="4" fillId="3" borderId="11" xfId="1" applyNumberFormat="1" applyFont="1" applyFill="1" applyBorder="1"/>
    <xf numFmtId="0" fontId="4" fillId="3" borderId="7" xfId="0" applyFont="1" applyFill="1" applyBorder="1"/>
    <xf numFmtId="0" fontId="4" fillId="4" borderId="7" xfId="0" applyFont="1" applyFill="1" applyBorder="1"/>
    <xf numFmtId="164" fontId="4" fillId="4" borderId="8" xfId="1" applyNumberFormat="1" applyFont="1" applyFill="1" applyBorder="1"/>
    <xf numFmtId="0" fontId="4" fillId="4" borderId="3" xfId="0" applyFont="1" applyFill="1" applyBorder="1"/>
    <xf numFmtId="164" fontId="4" fillId="4" borderId="4" xfId="0" applyNumberFormat="1" applyFont="1" applyFill="1" applyBorder="1"/>
    <xf numFmtId="0" fontId="4" fillId="4" borderId="9" xfId="0" applyFont="1" applyFill="1" applyBorder="1"/>
    <xf numFmtId="164" fontId="4" fillId="4" borderId="11" xfId="0" applyNumberFormat="1" applyFont="1" applyFill="1" applyBorder="1"/>
    <xf numFmtId="166" fontId="4" fillId="2" borderId="2" xfId="2" applyNumberFormat="1" applyFont="1" applyFill="1" applyBorder="1"/>
    <xf numFmtId="166" fontId="4" fillId="2" borderId="4" xfId="2" applyNumberFormat="1" applyFont="1" applyFill="1" applyBorder="1"/>
    <xf numFmtId="166" fontId="4" fillId="3" borderId="2" xfId="2" applyNumberFormat="1" applyFont="1" applyFill="1" applyBorder="1"/>
    <xf numFmtId="166" fontId="4" fillId="3" borderId="8" xfId="2" applyNumberFormat="1" applyFont="1" applyFill="1" applyBorder="1"/>
    <xf numFmtId="166" fontId="4" fillId="3" borderId="11" xfId="2" applyNumberFormat="1" applyFont="1" applyFill="1" applyBorder="1"/>
    <xf numFmtId="0" fontId="4" fillId="0" borderId="0" xfId="0" applyFont="1" applyFill="1"/>
  </cellXfs>
  <cellStyles count="3">
    <cellStyle name="Comma" xfId="2" builtinId="3"/>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66675</xdr:colOff>
      <xdr:row>0</xdr:row>
      <xdr:rowOff>123825</xdr:rowOff>
    </xdr:from>
    <xdr:to>
      <xdr:col>5</xdr:col>
      <xdr:colOff>381000</xdr:colOff>
      <xdr:row>11</xdr:row>
      <xdr:rowOff>9525</xdr:rowOff>
    </xdr:to>
    <xdr:sp macro="" textlink="">
      <xdr:nvSpPr>
        <xdr:cNvPr id="1025" name="Text Box 1"/>
        <xdr:cNvSpPr txBox="1">
          <a:spLocks noChangeArrowheads="1"/>
        </xdr:cNvSpPr>
      </xdr:nvSpPr>
      <xdr:spPr bwMode="auto">
        <a:xfrm>
          <a:off x="66675" y="123825"/>
          <a:ext cx="5572125" cy="1981200"/>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en-US" sz="1200" b="0" i="0" u="none" strike="noStrike" baseline="0">
              <a:solidFill>
                <a:srgbClr val="000000"/>
              </a:solidFill>
              <a:latin typeface="Arial"/>
              <a:cs typeface="Arial"/>
            </a:rPr>
            <a:t>A movie studio sells the latest movie on DVD to VideosRUs at $10 per DVD. The marginal production cost for the movie studio is $1 per DVD. VideosRUs prices each DVD at $19.99 to its customers. DVDs are kept on the regular rack for a one-month period, after which they are discounted down to $4.99 (a price at which they sell out). VideosRUs places a single order for DVDs. Its current forecast is that sales will be normally distributed, with a mean of 10,000 and a standard deviation of 5,000.</a:t>
          </a:r>
        </a:p>
        <a:p>
          <a:pPr algn="l" rtl="0">
            <a:defRPr sz="1000"/>
          </a:pPr>
          <a:r>
            <a:rPr lang="en-US" sz="1200" b="0" i="0" u="none" strike="noStrike" baseline="0">
              <a:solidFill>
                <a:srgbClr val="000000"/>
              </a:solidFill>
              <a:latin typeface="Arial"/>
              <a:cs typeface="Arial"/>
            </a:rPr>
            <a:t>a. How many DVDs should VideosRUs order? What is its expected profit? How many DVDs does it expect to sell at a discount?</a:t>
          </a:r>
        </a:p>
        <a:p>
          <a:pPr algn="l" rtl="0">
            <a:defRPr sz="1000"/>
          </a:pPr>
          <a:r>
            <a:rPr lang="en-US" sz="1200" b="0" i="0" u="none" strike="noStrike" baseline="0">
              <a:solidFill>
                <a:srgbClr val="000000"/>
              </a:solidFill>
              <a:latin typeface="Arial"/>
              <a:cs typeface="Arial"/>
            </a:rPr>
            <a:t>b. What is the profit that the studio makes given VideosRUs’ actions?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66674</xdr:colOff>
      <xdr:row>0</xdr:row>
      <xdr:rowOff>123825</xdr:rowOff>
    </xdr:from>
    <xdr:to>
      <xdr:col>7</xdr:col>
      <xdr:colOff>121919</xdr:colOff>
      <xdr:row>12</xdr:row>
      <xdr:rowOff>0</xdr:rowOff>
    </xdr:to>
    <xdr:sp macro="" textlink="">
      <xdr:nvSpPr>
        <xdr:cNvPr id="2049" name="Text Box 1"/>
        <xdr:cNvSpPr txBox="1">
          <a:spLocks noChangeArrowheads="1"/>
        </xdr:cNvSpPr>
      </xdr:nvSpPr>
      <xdr:spPr bwMode="auto">
        <a:xfrm>
          <a:off x="66674" y="123825"/>
          <a:ext cx="6562725" cy="216217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US" sz="1200" b="0" i="0" u="none" strike="noStrike" kern="0" cap="none" spc="0" normalizeH="0" baseline="0" noProof="0">
              <a:ln>
                <a:noFill/>
              </a:ln>
              <a:solidFill>
                <a:srgbClr val="000000"/>
              </a:solidFill>
              <a:effectLst/>
              <a:uLnTx/>
              <a:uFillTx/>
              <a:latin typeface="Arial"/>
              <a:ea typeface="+mn-ea"/>
              <a:cs typeface="Arial"/>
            </a:rPr>
            <a:t>A movie studio sells the latest movie on DVD to VideosRUs at $10 per DVD. The marginal production cost for the movie studio is $1 per DVD. VideosRUs prices each DVD at $19.99</a:t>
          </a:r>
        </a:p>
        <a:p>
          <a:pPr marL="0" marR="0" lvl="0" indent="0" algn="l" defTabSz="914400" rtl="0" eaLnBrk="1" fontAlgn="auto" latinLnBrk="0" hangingPunct="1">
            <a:lnSpc>
              <a:spcPct val="100000"/>
            </a:lnSpc>
            <a:spcBef>
              <a:spcPts val="0"/>
            </a:spcBef>
            <a:spcAft>
              <a:spcPts val="0"/>
            </a:spcAft>
            <a:buClrTx/>
            <a:buSzTx/>
            <a:buFontTx/>
            <a:buNone/>
            <a:tabLst/>
            <a:defRPr sz="1000"/>
          </a:pPr>
          <a:r>
            <a:rPr kumimoji="0" lang="en-US" sz="1200" b="0" i="0" u="none" strike="noStrike" kern="0" cap="none" spc="0" normalizeH="0" baseline="0" noProof="0">
              <a:ln>
                <a:noFill/>
              </a:ln>
              <a:solidFill>
                <a:srgbClr val="000000"/>
              </a:solidFill>
              <a:effectLst/>
              <a:uLnTx/>
              <a:uFillTx/>
              <a:latin typeface="Arial"/>
              <a:ea typeface="+mn-ea"/>
              <a:cs typeface="Arial"/>
            </a:rPr>
            <a:t>to its customers. DVDs are kept on the regular rack for a one-month period, after which they are discounted down to $4.99 (a price at which they sell out). VideosRUs places a single order for DVDs. Its current forecast is that sales will be normally distributed, with a mean of 10,000 and a standard deviation of 5,000.</a:t>
          </a:r>
          <a:endParaRPr lang="en-US" sz="1200" b="0" i="0" u="none" strike="noStrike" baseline="0">
            <a:solidFill>
              <a:srgbClr val="000000"/>
            </a:solidFill>
            <a:latin typeface="Arial"/>
            <a:cs typeface="Arial"/>
          </a:endParaRPr>
        </a:p>
        <a:p>
          <a:pPr algn="l" rtl="0">
            <a:defRPr sz="1000"/>
          </a:pPr>
          <a:r>
            <a:rPr lang="en-US" sz="1200" b="0" i="0" u="none" strike="noStrike" baseline="0">
              <a:solidFill>
                <a:srgbClr val="000000"/>
              </a:solidFill>
              <a:latin typeface="Arial"/>
              <a:cs typeface="Arial"/>
            </a:rPr>
            <a:t>(c) A plan under discussion is for the studio to refund VideosRUs $4 per DVD that does not sell during the one-month period. As before, VideosRUs will discount them to $4.99 and sell any that remain. Under this plan, how many DVDs should VideosRUs order? What is the expected profit for VideosRUs? How many DVDs are expected to be unsold at the end of the month? What is the expected profit for the studio? What should the studio do?</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3"/>
  <sheetViews>
    <sheetView tabSelected="1" workbookViewId="0">
      <selection activeCell="A31" sqref="A31"/>
    </sheetView>
  </sheetViews>
  <sheetFormatPr defaultColWidth="9.1796875" defaultRowHeight="15.5" x14ac:dyDescent="0.35"/>
  <cols>
    <col min="1" max="1" width="36.26953125" style="2" bestFit="1" customWidth="1"/>
    <col min="2" max="2" width="13" style="2" customWidth="1"/>
    <col min="3" max="16384" width="9.1796875" style="2"/>
  </cols>
  <sheetData>
    <row r="1" spans="1:2" x14ac:dyDescent="0.35">
      <c r="A1" s="36"/>
    </row>
    <row r="13" spans="1:2" x14ac:dyDescent="0.35">
      <c r="A13" s="1" t="s">
        <v>0</v>
      </c>
    </row>
    <row r="14" spans="1:2" ht="16" thickBot="1" x14ac:dyDescent="0.4">
      <c r="A14" s="3" t="s">
        <v>1</v>
      </c>
      <c r="B14" s="4"/>
    </row>
    <row r="15" spans="1:2" x14ac:dyDescent="0.35">
      <c r="A15" s="5" t="s">
        <v>14</v>
      </c>
      <c r="B15" s="31">
        <v>10000</v>
      </c>
    </row>
    <row r="16" spans="1:2" x14ac:dyDescent="0.35">
      <c r="A16" s="6" t="s">
        <v>2</v>
      </c>
      <c r="B16" s="32">
        <v>5000</v>
      </c>
    </row>
    <row r="17" spans="1:6" x14ac:dyDescent="0.35">
      <c r="A17" s="7" t="s">
        <v>15</v>
      </c>
      <c r="B17" s="8">
        <f>B21</f>
        <v>10</v>
      </c>
    </row>
    <row r="18" spans="1:6" x14ac:dyDescent="0.35">
      <c r="A18" s="9" t="s">
        <v>16</v>
      </c>
      <c r="B18" s="10">
        <v>19.989999999999998</v>
      </c>
    </row>
    <row r="19" spans="1:6" x14ac:dyDescent="0.35">
      <c r="A19" s="9" t="s">
        <v>17</v>
      </c>
      <c r="B19" s="10">
        <f>4.99+B22</f>
        <v>4.99</v>
      </c>
    </row>
    <row r="20" spans="1:6" x14ac:dyDescent="0.35">
      <c r="A20" s="7" t="s">
        <v>11</v>
      </c>
      <c r="B20" s="11">
        <v>1</v>
      </c>
    </row>
    <row r="21" spans="1:6" x14ac:dyDescent="0.35">
      <c r="A21" s="9" t="s">
        <v>18</v>
      </c>
      <c r="B21" s="12">
        <v>10</v>
      </c>
    </row>
    <row r="22" spans="1:6" ht="16" thickBot="1" x14ac:dyDescent="0.4">
      <c r="A22" s="13" t="s">
        <v>19</v>
      </c>
      <c r="B22" s="14">
        <v>0</v>
      </c>
    </row>
    <row r="23" spans="1:6" x14ac:dyDescent="0.35">
      <c r="A23" s="15"/>
      <c r="B23" s="16"/>
    </row>
    <row r="24" spans="1:6" ht="16" thickBot="1" x14ac:dyDescent="0.4">
      <c r="A24" s="17" t="s">
        <v>3</v>
      </c>
      <c r="B24" s="18"/>
    </row>
    <row r="25" spans="1:6" x14ac:dyDescent="0.35">
      <c r="A25" s="19" t="s">
        <v>20</v>
      </c>
      <c r="B25" s="20">
        <f>B18-B17</f>
        <v>9.9899999999999984</v>
      </c>
      <c r="F25" s="21"/>
    </row>
    <row r="26" spans="1:6" ht="16" thickBot="1" x14ac:dyDescent="0.4">
      <c r="A26" s="22" t="s">
        <v>21</v>
      </c>
      <c r="B26" s="23">
        <f>B17-B19</f>
        <v>5.01</v>
      </c>
    </row>
    <row r="27" spans="1:6" ht="16" thickBot="1" x14ac:dyDescent="0.4">
      <c r="A27" s="3" t="s">
        <v>4</v>
      </c>
      <c r="B27" s="18"/>
    </row>
    <row r="28" spans="1:6" x14ac:dyDescent="0.35">
      <c r="A28" s="19" t="s">
        <v>12</v>
      </c>
      <c r="B28" s="33">
        <f>NORMINV((B25/(B25+B26)),B15,B16)</f>
        <v>12144.472520371008</v>
      </c>
    </row>
    <row r="29" spans="1:6" x14ac:dyDescent="0.35">
      <c r="A29" s="24" t="s">
        <v>7</v>
      </c>
      <c r="B29" s="34">
        <f>(B28-B15)*NORMSDIST((B28-B15)/B16)+B16*NORMDIST((B28-B15)/B16,0,1,0)</f>
        <v>3247.6502745482421</v>
      </c>
    </row>
    <row r="30" spans="1:6" ht="16" thickBot="1" x14ac:dyDescent="0.4">
      <c r="A30" s="22" t="s">
        <v>8</v>
      </c>
      <c r="B30" s="35">
        <f>(B15-B28)*(1-NORMSDIST((B28-B15)/B16))+B16*NORMDIST((B28-B15)/B16,0,1,0)</f>
        <v>1103.1777541772346</v>
      </c>
    </row>
    <row r="31" spans="1:6" x14ac:dyDescent="0.35">
      <c r="A31" s="25" t="s">
        <v>10</v>
      </c>
      <c r="B31" s="26">
        <f>(B25+B26)*B15*NORMSDIST((B28-B15)/B16)-(B25+B26)*B16*NORMDIST((B28-B15)/B16,0,1,0)-B28*B26*NORMDIST(B28,B15,B16,1)+B28*B25*(1-NORMDIST(B28,B15,B16,1))</f>
        <v>72608.526360282718</v>
      </c>
    </row>
    <row r="32" spans="1:6" x14ac:dyDescent="0.35">
      <c r="A32" s="27" t="s">
        <v>6</v>
      </c>
      <c r="B32" s="28">
        <f>B28*(B21-B20)-B29*B22</f>
        <v>109300.25268333907</v>
      </c>
    </row>
    <row r="33" spans="1:2" ht="16" thickBot="1" x14ac:dyDescent="0.4">
      <c r="A33" s="29" t="s">
        <v>5</v>
      </c>
      <c r="B33" s="30">
        <f>B32+B31</f>
        <v>181908.77904362179</v>
      </c>
    </row>
  </sheetData>
  <phoneticPr fontId="2" type="noConversion"/>
  <pageMargins left="0.75" right="0.75" top="1" bottom="1" header="0.5" footer="0.5"/>
  <pageSetup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3:B33"/>
  <sheetViews>
    <sheetView workbookViewId="0">
      <selection activeCell="B30" sqref="B30"/>
    </sheetView>
  </sheetViews>
  <sheetFormatPr defaultColWidth="9.1796875" defaultRowHeight="15.5" x14ac:dyDescent="0.35"/>
  <cols>
    <col min="1" max="1" width="36.26953125" style="2" bestFit="1" customWidth="1"/>
    <col min="2" max="2" width="13" style="2" customWidth="1"/>
    <col min="3" max="16384" width="9.1796875" style="2"/>
  </cols>
  <sheetData>
    <row r="13" spans="1:2" x14ac:dyDescent="0.35">
      <c r="A13" s="1" t="s">
        <v>0</v>
      </c>
    </row>
    <row r="14" spans="1:2" ht="16" thickBot="1" x14ac:dyDescent="0.4">
      <c r="A14" s="3" t="s">
        <v>1</v>
      </c>
      <c r="B14" s="4"/>
    </row>
    <row r="15" spans="1:2" x14ac:dyDescent="0.35">
      <c r="A15" s="5" t="s">
        <v>14</v>
      </c>
      <c r="B15" s="31">
        <v>10000</v>
      </c>
    </row>
    <row r="16" spans="1:2" x14ac:dyDescent="0.35">
      <c r="A16" s="6" t="s">
        <v>2</v>
      </c>
      <c r="B16" s="32">
        <v>5000</v>
      </c>
    </row>
    <row r="17" spans="1:2" x14ac:dyDescent="0.35">
      <c r="A17" s="7" t="s">
        <v>15</v>
      </c>
      <c r="B17" s="8">
        <f>B21</f>
        <v>10</v>
      </c>
    </row>
    <row r="18" spans="1:2" x14ac:dyDescent="0.35">
      <c r="A18" s="9" t="s">
        <v>16</v>
      </c>
      <c r="B18" s="10">
        <v>19.989999999999998</v>
      </c>
    </row>
    <row r="19" spans="1:2" x14ac:dyDescent="0.35">
      <c r="A19" s="9" t="s">
        <v>17</v>
      </c>
      <c r="B19" s="10">
        <f>4.99+B22</f>
        <v>8.99</v>
      </c>
    </row>
    <row r="20" spans="1:2" x14ac:dyDescent="0.35">
      <c r="A20" s="7" t="s">
        <v>11</v>
      </c>
      <c r="B20" s="11">
        <v>1</v>
      </c>
    </row>
    <row r="21" spans="1:2" x14ac:dyDescent="0.35">
      <c r="A21" s="9" t="s">
        <v>18</v>
      </c>
      <c r="B21" s="12">
        <v>10</v>
      </c>
    </row>
    <row r="22" spans="1:2" ht="16" thickBot="1" x14ac:dyDescent="0.4">
      <c r="A22" s="13" t="s">
        <v>19</v>
      </c>
      <c r="B22" s="14">
        <v>4</v>
      </c>
    </row>
    <row r="23" spans="1:2" x14ac:dyDescent="0.35">
      <c r="A23" s="15"/>
      <c r="B23" s="16"/>
    </row>
    <row r="24" spans="1:2" ht="16" thickBot="1" x14ac:dyDescent="0.4">
      <c r="A24" s="17" t="s">
        <v>3</v>
      </c>
      <c r="B24" s="18"/>
    </row>
    <row r="25" spans="1:2" x14ac:dyDescent="0.35">
      <c r="A25" s="19" t="s">
        <v>20</v>
      </c>
      <c r="B25" s="20">
        <f>B18-B17</f>
        <v>9.9899999999999984</v>
      </c>
    </row>
    <row r="26" spans="1:2" ht="16" thickBot="1" x14ac:dyDescent="0.4">
      <c r="A26" s="22" t="s">
        <v>21</v>
      </c>
      <c r="B26" s="23">
        <f>B17-B19</f>
        <v>1.0099999999999998</v>
      </c>
    </row>
    <row r="27" spans="1:2" ht="16" thickBot="1" x14ac:dyDescent="0.4">
      <c r="A27" s="3" t="s">
        <v>4</v>
      </c>
      <c r="B27" s="18"/>
    </row>
    <row r="28" spans="1:2" x14ac:dyDescent="0.35">
      <c r="A28" s="19" t="s">
        <v>22</v>
      </c>
      <c r="B28" s="33">
        <f>NORMINV((B25/(B25+B26)),B15,B16)</f>
        <v>16648.208322144706</v>
      </c>
    </row>
    <row r="29" spans="1:2" x14ac:dyDescent="0.35">
      <c r="A29" s="24" t="s">
        <v>7</v>
      </c>
      <c r="B29" s="34">
        <f>(B28-B15)*NORMSDIST((B28-B15)/B16)+B16*NORMDIST((B28-B15)/B16,0,1,0)</f>
        <v>6861.8731026387431</v>
      </c>
    </row>
    <row r="30" spans="1:2" ht="16" thickBot="1" x14ac:dyDescent="0.4">
      <c r="A30" s="22" t="s">
        <v>8</v>
      </c>
      <c r="B30" s="35">
        <f>(B15-B28)*(1-NORMSDIST((B28-B15)/B16))+B16*NORMDIST((B28-B15)/B16,0,1,0)</f>
        <v>213.66478049403713</v>
      </c>
    </row>
    <row r="31" spans="1:2" x14ac:dyDescent="0.35">
      <c r="A31" s="25" t="s">
        <v>13</v>
      </c>
      <c r="B31" s="26">
        <f>(B25+B26)*B15*NORMSDIST((B28-B15)/B16)-(B25+B26)*B16*NORMDIST((B28-B15)/B16,0,1,0)-B28*B26*NORMDIST(B28,B15,B16,1)+B28*B25*(1-NORMDIST(B28,B15,B16,1))</f>
        <v>90834.997009199433</v>
      </c>
    </row>
    <row r="32" spans="1:2" x14ac:dyDescent="0.35">
      <c r="A32" s="27" t="s">
        <v>9</v>
      </c>
      <c r="B32" s="28">
        <f>B28*(B21-B20)-B29*B22</f>
        <v>122386.38248874737</v>
      </c>
    </row>
    <row r="33" spans="1:2" ht="16" thickBot="1" x14ac:dyDescent="0.4">
      <c r="A33" s="29" t="s">
        <v>5</v>
      </c>
      <c r="B33" s="30">
        <f>B32+B31</f>
        <v>213221.37949794682</v>
      </c>
    </row>
  </sheetData>
  <phoneticPr fontId="2" type="noConversion"/>
  <pageMargins left="0.75" right="0.75" top="1" bottom="1" header="0.5" footer="0.5"/>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5" x14ac:dyDescent="0.25"/>
  <sheetData/>
  <phoneticPr fontId="2"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5" x14ac:dyDescent="0.25"/>
  <sheetData/>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15-2 a&amp;b</vt:lpstr>
      <vt:lpstr>15-2 c</vt:lpstr>
      <vt:lpstr>Sheet2</vt:lpstr>
      <vt:lpstr>Sheet3</vt:lpstr>
    </vt:vector>
  </TitlesOfParts>
  <Company>Kellogg School of Management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Supply Chain Management - 6th edition</dc:title>
  <dc:subject>Chapter 15 Problem 2</dc:subject>
  <dc:creator>Jay Mabe</dc:creator>
  <cp:lastModifiedBy>Sunil Chopra</cp:lastModifiedBy>
  <dcterms:created xsi:type="dcterms:W3CDTF">2005-01-18T17:38:53Z</dcterms:created>
  <dcterms:modified xsi:type="dcterms:W3CDTF">2017-10-18T16:26:31Z</dcterms:modified>
</cp:coreProperties>
</file>